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4. SISTEMA HOSPITALARIO\2. TODOS LOS HOSPITALES\3. ALIMENTOS MAJADAHONDA Y VIGO\5.Prefiscalización\"/>
    </mc:Choice>
  </mc:AlternateContent>
  <bookViews>
    <workbookView xWindow="0" yWindow="0" windowWidth="28800" windowHeight="12300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" l="1"/>
  <c r="I5" i="2"/>
  <c r="H6" i="2"/>
  <c r="I6" i="2"/>
  <c r="H7" i="2"/>
  <c r="I7" i="2"/>
  <c r="H8" i="2"/>
  <c r="I8" i="2"/>
  <c r="H9" i="2"/>
  <c r="I9" i="2"/>
  <c r="H10" i="2"/>
  <c r="I10" i="2"/>
  <c r="H11" i="2"/>
  <c r="I11" i="2"/>
  <c r="H12" i="2"/>
  <c r="I12" i="2"/>
  <c r="H13" i="2"/>
  <c r="I13" i="2"/>
  <c r="H14" i="2"/>
  <c r="I14" i="2"/>
  <c r="H15" i="2"/>
  <c r="I15" i="2"/>
  <c r="H18" i="2"/>
  <c r="I18" i="2"/>
  <c r="H19" i="2"/>
  <c r="I19" i="2"/>
  <c r="H20" i="2"/>
  <c r="I20" i="2"/>
  <c r="H21" i="2"/>
  <c r="I21" i="2"/>
  <c r="H24" i="2"/>
  <c r="I24" i="2"/>
  <c r="H25" i="2"/>
  <c r="I25" i="2"/>
  <c r="H26" i="2"/>
  <c r="I26" i="2"/>
  <c r="H27" i="2"/>
  <c r="I27" i="2"/>
  <c r="H28" i="2"/>
  <c r="I28" i="2"/>
  <c r="H32" i="2" s="1"/>
  <c r="H31" i="2"/>
  <c r="I31" i="2"/>
  <c r="I4" i="2"/>
  <c r="H4" i="2"/>
</calcChain>
</file>

<file path=xl/sharedStrings.xml><?xml version="1.0" encoding="utf-8"?>
<sst xmlns="http://schemas.openxmlformats.org/spreadsheetml/2006/main" count="133" uniqueCount="80">
  <si>
    <t>Verificación de la oferta</t>
  </si>
  <si>
    <t>Importe a incluir en la casilla referida a Oferta Economica</t>
  </si>
  <si>
    <t>Referencia</t>
  </si>
  <si>
    <t>Producto</t>
  </si>
  <si>
    <t>Importe total, en euros, impuesto/s indirecto/s no incluido/s</t>
  </si>
  <si>
    <t>Calidad y/o peso aproximado</t>
  </si>
  <si>
    <t>kg</t>
  </si>
  <si>
    <t>IMPORTE PARA LA DURACIÓN INCIAL (24 meses), impuesto/s indirecto/s no incluido/s</t>
  </si>
  <si>
    <t>AVES</t>
  </si>
  <si>
    <t>L2 - 1</t>
  </si>
  <si>
    <t>CARCASAS DE POLLO</t>
  </si>
  <si>
    <t>Categoria A, tipo extra</t>
  </si>
  <si>
    <t>L2 -2</t>
  </si>
  <si>
    <t>CONFIT DE PATO</t>
  </si>
  <si>
    <t>Tarrinas 600 gr apro.</t>
  </si>
  <si>
    <t>L2 - 3</t>
  </si>
  <si>
    <t>GALLINA (Canal)</t>
  </si>
  <si>
    <t>1,20 kg / canal aprox.</t>
  </si>
  <si>
    <t>L2 - 4</t>
  </si>
  <si>
    <t>MUSLOS/JAMONCITOS DE POLLO</t>
  </si>
  <si>
    <t>140gr/pieza</t>
  </si>
  <si>
    <t>L2 - 5</t>
  </si>
  <si>
    <t>MUSLO-CONTRA MUSLO DE POLLO</t>
  </si>
  <si>
    <t>275gr - 325 gr</t>
  </si>
  <si>
    <t>L2 - 6</t>
  </si>
  <si>
    <t>PATORRA DE PAVO</t>
  </si>
  <si>
    <t>L2 - 7</t>
  </si>
  <si>
    <t>PECHUGA DE PAVO (FILETES ABIERTOS)</t>
  </si>
  <si>
    <t>180gr - 200gr</t>
  </si>
  <si>
    <t>L2 - 8</t>
  </si>
  <si>
    <t>PECHUGA DE POLLO (Filetes abiertos)</t>
  </si>
  <si>
    <t>L2 - 9</t>
  </si>
  <si>
    <t>PECHUGAS DE POLLO (Sin piel y sin hueso)</t>
  </si>
  <si>
    <t xml:space="preserve">200 gr aprox. </t>
  </si>
  <si>
    <t>L2 - 10</t>
  </si>
  <si>
    <t>PICANTON (Entero)</t>
  </si>
  <si>
    <t xml:space="preserve">400 gr aprox. </t>
  </si>
  <si>
    <t>L2 - 11</t>
  </si>
  <si>
    <t>POLLO (Canal)</t>
  </si>
  <si>
    <t>2 kg aprox.</t>
  </si>
  <si>
    <t>L2 - 12</t>
  </si>
  <si>
    <t>POLLO DE CORRAL (Canal)</t>
  </si>
  <si>
    <t>3 - 3,5 kg</t>
  </si>
  <si>
    <t>CAZA</t>
  </si>
  <si>
    <t>L2 - 13</t>
  </si>
  <si>
    <t>CODORNIZ</t>
  </si>
  <si>
    <t>170 gr aprox.</t>
  </si>
  <si>
    <t>L2 - 14</t>
  </si>
  <si>
    <t>CONEJO (Canal)</t>
  </si>
  <si>
    <t>L2 - 15</t>
  </si>
  <si>
    <t>LIEBRE</t>
  </si>
  <si>
    <t>1,20 kg/ canal aprox.</t>
  </si>
  <si>
    <t>L2 - 16</t>
  </si>
  <si>
    <t>PERDIZ</t>
  </si>
  <si>
    <t>340/380 gr</t>
  </si>
  <si>
    <t>CASQUERÍA</t>
  </si>
  <si>
    <t>L2 - 17</t>
  </si>
  <si>
    <t>CALLOS DE VACUNO DE AÑOJO Y/O TERNERA</t>
  </si>
  <si>
    <t>Tipo U</t>
  </si>
  <si>
    <t>L2 - 18</t>
  </si>
  <si>
    <t>HIGADITOS DE POLLO</t>
  </si>
  <si>
    <t>Categoría A, tipo extra</t>
  </si>
  <si>
    <t>L2 - 19</t>
  </si>
  <si>
    <t>MANOS DE CERDO</t>
  </si>
  <si>
    <t>Categoría primera, clase U</t>
  </si>
  <si>
    <t>L2 - 20</t>
  </si>
  <si>
    <t>MORRO DE VACUNO DE AÑOJO Y/O TERNERA</t>
  </si>
  <si>
    <t>L2 - 21</t>
  </si>
  <si>
    <t>PIE DE VACUNO DE AÑOJO Y/O TERNERA</t>
  </si>
  <si>
    <t>HUEVOS</t>
  </si>
  <si>
    <t>L2 - 22</t>
  </si>
  <si>
    <t>Docenas</t>
  </si>
  <si>
    <t>Clase A, peso L (63gr-73gr)</t>
  </si>
  <si>
    <t>Lote 2: Suministro de aves, caza, casquería y huevos para el hospital de FREMAP sito en Majadahonda (Madrid).</t>
  </si>
  <si>
    <t>Nombre de la empresa</t>
  </si>
  <si>
    <t>CIF</t>
  </si>
  <si>
    <t>Observaciones KG/Pieza</t>
  </si>
  <si>
    <t>Estimación consumo anual según observaciones</t>
  </si>
  <si>
    <t>Precio máximo Euros/kg, según observaciones , impuesto/s indirecto/s no incluido/s</t>
  </si>
  <si>
    <t>Precio ofertado Euros/kg, según observaciones, impuesto/s indirecto/s no incluido/s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</si>
</sst>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C0A]General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DCDB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/>
    <xf numFmtId="0" fontId="4" fillId="0" borderId="0"/>
    <xf numFmtId="0" fontId="7" fillId="0" borderId="0"/>
    <xf numFmtId="165" fontId="4" fillId="0" borderId="0"/>
    <xf numFmtId="44" fontId="7" fillId="0" borderId="0" applyFont="0" applyFill="0" applyBorder="0" applyAlignment="0" applyProtection="0"/>
  </cellStyleXfs>
  <cellXfs count="35">
    <xf numFmtId="0" fontId="0" fillId="0" borderId="0" xfId="0"/>
    <xf numFmtId="44" fontId="3" fillId="7" borderId="1" xfId="2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2" fillId="6" borderId="1" xfId="0" applyFont="1" applyFill="1" applyBorder="1" applyAlignment="1" applyProtection="1">
      <alignment horizontal="center" vertical="center" wrapText="1"/>
    </xf>
    <xf numFmtId="0" fontId="0" fillId="2" borderId="0" xfId="0" applyFill="1" applyProtection="1"/>
    <xf numFmtId="0" fontId="2" fillId="6" borderId="1" xfId="0" applyFont="1" applyFill="1" applyBorder="1" applyProtection="1"/>
    <xf numFmtId="0" fontId="4" fillId="0" borderId="1" xfId="0" applyFont="1" applyFill="1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Protection="1"/>
    <xf numFmtId="3" fontId="0" fillId="5" borderId="1" xfId="0" applyNumberFormat="1" applyFill="1" applyBorder="1" applyProtection="1"/>
    <xf numFmtId="164" fontId="3" fillId="0" borderId="1" xfId="1" applyFont="1" applyFill="1" applyBorder="1" applyAlignment="1" applyProtection="1">
      <alignment vertical="center"/>
    </xf>
    <xf numFmtId="0" fontId="0" fillId="5" borderId="1" xfId="0" applyFill="1" applyBorder="1" applyAlignment="1" applyProtection="1">
      <alignment horizontal="center" vertical="center"/>
    </xf>
    <xf numFmtId="0" fontId="0" fillId="5" borderId="1" xfId="0" applyFill="1" applyBorder="1" applyProtection="1"/>
    <xf numFmtId="3" fontId="0" fillId="0" borderId="1" xfId="0" applyNumberFormat="1" applyBorder="1" applyProtection="1"/>
    <xf numFmtId="164" fontId="3" fillId="2" borderId="1" xfId="1" applyFont="1" applyFill="1" applyBorder="1" applyAlignment="1" applyProtection="1">
      <alignment vertical="center"/>
    </xf>
    <xf numFmtId="0" fontId="4" fillId="5" borderId="1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/>
    <xf numFmtId="3" fontId="0" fillId="0" borderId="5" xfId="0" applyNumberFormat="1" applyBorder="1" applyProtection="1"/>
    <xf numFmtId="164" fontId="2" fillId="0" borderId="1" xfId="0" applyNumberFormat="1" applyFont="1" applyBorder="1" applyAlignment="1" applyProtection="1">
      <alignment horizontal="center" wrapText="1"/>
    </xf>
    <xf numFmtId="0" fontId="5" fillId="0" borderId="1" xfId="0" applyFont="1" applyBorder="1" applyAlignment="1" applyProtection="1">
      <alignment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/>
    </xf>
    <xf numFmtId="0" fontId="6" fillId="6" borderId="7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8" fontId="1" fillId="0" borderId="1" xfId="2" applyNumberFormat="1" applyFont="1" applyFill="1" applyBorder="1" applyAlignment="1" applyProtection="1">
      <alignment horizontal="center"/>
    </xf>
    <xf numFmtId="44" fontId="3" fillId="3" borderId="1" xfId="2" applyFont="1" applyFill="1" applyBorder="1" applyAlignment="1" applyProtection="1">
      <alignment vertical="center"/>
    </xf>
  </cellXfs>
  <cellStyles count="8">
    <cellStyle name="Excel Built-in Normal" xfId="3"/>
    <cellStyle name="Excel Built-in Normal 1" xfId="6"/>
    <cellStyle name="Excel Built-in Normal 2" xfId="4"/>
    <cellStyle name="Millares" xfId="1" builtinId="3"/>
    <cellStyle name="Moneda" xfId="2" builtinId="4"/>
    <cellStyle name="Moneda 2" xfId="7"/>
    <cellStyle name="Normal" xfId="0" builtinId="0"/>
    <cellStyle name="Normal 4" xfId="5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G4" sqref="G4"/>
    </sheetView>
  </sheetViews>
  <sheetFormatPr baseColWidth="10" defaultColWidth="9.140625" defaultRowHeight="15" x14ac:dyDescent="0.25"/>
  <cols>
    <col min="1" max="1" width="12.28515625" style="2" customWidth="1"/>
    <col min="2" max="2" width="40.42578125" style="2" customWidth="1"/>
    <col min="3" max="3" width="22" style="2" customWidth="1"/>
    <col min="4" max="4" width="24.28515625" style="2" bestFit="1" customWidth="1"/>
    <col min="5" max="5" width="19.28515625" style="2" customWidth="1"/>
    <col min="6" max="7" width="19.140625" style="2" customWidth="1"/>
    <col min="8" max="8" width="16" style="2" customWidth="1"/>
    <col min="9" max="9" width="15.7109375" style="2" customWidth="1"/>
    <col min="10" max="16384" width="9.140625" style="2"/>
  </cols>
  <sheetData>
    <row r="1" spans="1:9" ht="57" customHeight="1" x14ac:dyDescent="0.25">
      <c r="A1" s="22" t="s">
        <v>73</v>
      </c>
      <c r="B1" s="23"/>
      <c r="C1" s="23"/>
      <c r="D1" s="23"/>
      <c r="E1" s="23"/>
      <c r="F1" s="23"/>
      <c r="G1" s="23"/>
      <c r="H1" s="23"/>
      <c r="I1" s="23"/>
    </row>
    <row r="2" spans="1:9" ht="90" x14ac:dyDescent="0.25">
      <c r="A2" s="3" t="s">
        <v>2</v>
      </c>
      <c r="B2" s="3" t="s">
        <v>3</v>
      </c>
      <c r="C2" s="3" t="s">
        <v>76</v>
      </c>
      <c r="D2" s="3" t="s">
        <v>5</v>
      </c>
      <c r="E2" s="3" t="s">
        <v>77</v>
      </c>
      <c r="F2" s="3" t="s">
        <v>78</v>
      </c>
      <c r="G2" s="3" t="s">
        <v>79</v>
      </c>
      <c r="H2" s="3" t="s">
        <v>4</v>
      </c>
      <c r="I2" s="3" t="s">
        <v>0</v>
      </c>
    </row>
    <row r="3" spans="1:9" x14ac:dyDescent="0.25">
      <c r="A3" s="24" t="s">
        <v>8</v>
      </c>
      <c r="B3" s="25"/>
      <c r="C3" s="25"/>
      <c r="D3" s="25"/>
      <c r="E3" s="25"/>
      <c r="F3" s="25"/>
      <c r="G3" s="25"/>
      <c r="H3" s="25"/>
      <c r="I3" s="4"/>
    </row>
    <row r="4" spans="1:9" x14ac:dyDescent="0.25">
      <c r="A4" s="5" t="s">
        <v>9</v>
      </c>
      <c r="B4" s="6" t="s">
        <v>10</v>
      </c>
      <c r="C4" s="7" t="s">
        <v>6</v>
      </c>
      <c r="D4" s="8" t="s">
        <v>11</v>
      </c>
      <c r="E4" s="9">
        <v>140</v>
      </c>
      <c r="F4" s="33">
        <v>1.2000000000000002</v>
      </c>
      <c r="G4" s="1"/>
      <c r="H4" s="34">
        <f>E4*G4</f>
        <v>0</v>
      </c>
      <c r="I4" s="10" t="str">
        <f>IF(G4&lt;=0,"Error Precio",IF(G4&gt;F4,"Error precio","Precio correcto"))</f>
        <v>Error Precio</v>
      </c>
    </row>
    <row r="5" spans="1:9" x14ac:dyDescent="0.25">
      <c r="A5" s="5" t="s">
        <v>12</v>
      </c>
      <c r="B5" s="6" t="s">
        <v>13</v>
      </c>
      <c r="C5" s="11" t="s">
        <v>6</v>
      </c>
      <c r="D5" s="12" t="s">
        <v>14</v>
      </c>
      <c r="E5" s="13">
        <v>14</v>
      </c>
      <c r="F5" s="33">
        <v>5</v>
      </c>
      <c r="G5" s="1"/>
      <c r="H5" s="34">
        <f t="shared" ref="H5:H31" si="0">E5*G5</f>
        <v>0</v>
      </c>
      <c r="I5" s="10" t="str">
        <f t="shared" ref="I5:I31" si="1">IF(G5&lt;=0,"Error Precio",IF(G5&gt;F5,"Error precio","Precio correcto"))</f>
        <v>Error Precio</v>
      </c>
    </row>
    <row r="6" spans="1:9" x14ac:dyDescent="0.25">
      <c r="A6" s="5" t="s">
        <v>15</v>
      </c>
      <c r="B6" s="6" t="s">
        <v>16</v>
      </c>
      <c r="C6" s="11" t="s">
        <v>6</v>
      </c>
      <c r="D6" s="12" t="s">
        <v>17</v>
      </c>
      <c r="E6" s="13">
        <v>9</v>
      </c>
      <c r="F6" s="33">
        <v>1.5</v>
      </c>
      <c r="G6" s="1"/>
      <c r="H6" s="34">
        <f t="shared" si="0"/>
        <v>0</v>
      </c>
      <c r="I6" s="10" t="str">
        <f t="shared" si="1"/>
        <v>Error Precio</v>
      </c>
    </row>
    <row r="7" spans="1:9" x14ac:dyDescent="0.25">
      <c r="A7" s="5" t="s">
        <v>18</v>
      </c>
      <c r="B7" s="6" t="s">
        <v>19</v>
      </c>
      <c r="C7" s="11" t="s">
        <v>6</v>
      </c>
      <c r="D7" s="12" t="s">
        <v>20</v>
      </c>
      <c r="E7" s="13">
        <v>1758</v>
      </c>
      <c r="F7" s="33">
        <v>2.8000000000000003</v>
      </c>
      <c r="G7" s="1"/>
      <c r="H7" s="34">
        <f t="shared" si="0"/>
        <v>0</v>
      </c>
      <c r="I7" s="10" t="str">
        <f t="shared" si="1"/>
        <v>Error Precio</v>
      </c>
    </row>
    <row r="8" spans="1:9" x14ac:dyDescent="0.25">
      <c r="A8" s="5" t="s">
        <v>21</v>
      </c>
      <c r="B8" s="6" t="s">
        <v>22</v>
      </c>
      <c r="C8" s="11" t="s">
        <v>6</v>
      </c>
      <c r="D8" s="12" t="s">
        <v>23</v>
      </c>
      <c r="E8" s="13">
        <v>1815</v>
      </c>
      <c r="F8" s="33">
        <v>2.5</v>
      </c>
      <c r="G8" s="1"/>
      <c r="H8" s="34">
        <f t="shared" si="0"/>
        <v>0</v>
      </c>
      <c r="I8" s="10" t="str">
        <f t="shared" si="1"/>
        <v>Error Precio</v>
      </c>
    </row>
    <row r="9" spans="1:9" x14ac:dyDescent="0.25">
      <c r="A9" s="5" t="s">
        <v>24</v>
      </c>
      <c r="B9" s="6" t="s">
        <v>25</v>
      </c>
      <c r="C9" s="7" t="s">
        <v>6</v>
      </c>
      <c r="D9" s="8" t="s">
        <v>17</v>
      </c>
      <c r="E9" s="13">
        <v>253</v>
      </c>
      <c r="F9" s="33">
        <v>4.0999999999999996</v>
      </c>
      <c r="G9" s="1"/>
      <c r="H9" s="34">
        <f t="shared" si="0"/>
        <v>0</v>
      </c>
      <c r="I9" s="10" t="str">
        <f t="shared" si="1"/>
        <v>Error Precio</v>
      </c>
    </row>
    <row r="10" spans="1:9" x14ac:dyDescent="0.25">
      <c r="A10" s="5" t="s">
        <v>26</v>
      </c>
      <c r="B10" s="6" t="s">
        <v>27</v>
      </c>
      <c r="C10" s="11" t="s">
        <v>6</v>
      </c>
      <c r="D10" s="12" t="s">
        <v>28</v>
      </c>
      <c r="E10" s="13">
        <v>14</v>
      </c>
      <c r="F10" s="33">
        <v>7.8999999999999995</v>
      </c>
      <c r="G10" s="1"/>
      <c r="H10" s="34">
        <f t="shared" si="0"/>
        <v>0</v>
      </c>
      <c r="I10" s="10" t="str">
        <f t="shared" si="1"/>
        <v>Error Precio</v>
      </c>
    </row>
    <row r="11" spans="1:9" x14ac:dyDescent="0.25">
      <c r="A11" s="5" t="s">
        <v>29</v>
      </c>
      <c r="B11" s="6" t="s">
        <v>30</v>
      </c>
      <c r="C11" s="11" t="s">
        <v>6</v>
      </c>
      <c r="D11" s="12" t="s">
        <v>28</v>
      </c>
      <c r="E11" s="13">
        <v>1100</v>
      </c>
      <c r="F11" s="33">
        <v>5.1999999999999993</v>
      </c>
      <c r="G11" s="1"/>
      <c r="H11" s="34">
        <f t="shared" si="0"/>
        <v>0</v>
      </c>
      <c r="I11" s="10" t="str">
        <f t="shared" si="1"/>
        <v>Error Precio</v>
      </c>
    </row>
    <row r="12" spans="1:9" x14ac:dyDescent="0.25">
      <c r="A12" s="5" t="s">
        <v>31</v>
      </c>
      <c r="B12" s="6" t="s">
        <v>32</v>
      </c>
      <c r="C12" s="11" t="s">
        <v>6</v>
      </c>
      <c r="D12" s="12" t="s">
        <v>33</v>
      </c>
      <c r="E12" s="13">
        <v>198</v>
      </c>
      <c r="F12" s="33">
        <v>4.8</v>
      </c>
      <c r="G12" s="1"/>
      <c r="H12" s="34">
        <f t="shared" si="0"/>
        <v>0</v>
      </c>
      <c r="I12" s="10" t="str">
        <f t="shared" si="1"/>
        <v>Error Precio</v>
      </c>
    </row>
    <row r="13" spans="1:9" x14ac:dyDescent="0.25">
      <c r="A13" s="5" t="s">
        <v>34</v>
      </c>
      <c r="B13" s="6" t="s">
        <v>35</v>
      </c>
      <c r="C13" s="11" t="s">
        <v>6</v>
      </c>
      <c r="D13" s="12" t="s">
        <v>36</v>
      </c>
      <c r="E13" s="13">
        <v>165</v>
      </c>
      <c r="F13" s="33">
        <v>5.6</v>
      </c>
      <c r="G13" s="1"/>
      <c r="H13" s="34">
        <f t="shared" si="0"/>
        <v>0</v>
      </c>
      <c r="I13" s="10" t="str">
        <f t="shared" si="1"/>
        <v>Error Precio</v>
      </c>
    </row>
    <row r="14" spans="1:9" x14ac:dyDescent="0.25">
      <c r="A14" s="5" t="s">
        <v>37</v>
      </c>
      <c r="B14" s="6" t="s">
        <v>38</v>
      </c>
      <c r="C14" s="11" t="s">
        <v>6</v>
      </c>
      <c r="D14" s="12" t="s">
        <v>39</v>
      </c>
      <c r="E14" s="13">
        <v>1760</v>
      </c>
      <c r="F14" s="33">
        <v>2.6</v>
      </c>
      <c r="G14" s="1"/>
      <c r="H14" s="34">
        <f t="shared" si="0"/>
        <v>0</v>
      </c>
      <c r="I14" s="10" t="str">
        <f t="shared" si="1"/>
        <v>Error Precio</v>
      </c>
    </row>
    <row r="15" spans="1:9" x14ac:dyDescent="0.25">
      <c r="A15" s="5" t="s">
        <v>40</v>
      </c>
      <c r="B15" s="6" t="s">
        <v>41</v>
      </c>
      <c r="C15" s="11" t="s">
        <v>6</v>
      </c>
      <c r="D15" s="12" t="s">
        <v>42</v>
      </c>
      <c r="E15" s="13">
        <v>54</v>
      </c>
      <c r="F15" s="33">
        <v>4.3</v>
      </c>
      <c r="G15" s="1"/>
      <c r="H15" s="34">
        <f t="shared" si="0"/>
        <v>0</v>
      </c>
      <c r="I15" s="10" t="str">
        <f t="shared" si="1"/>
        <v>Error Precio</v>
      </c>
    </row>
    <row r="16" spans="1:9" x14ac:dyDescent="0.25">
      <c r="A16" s="24" t="s">
        <v>43</v>
      </c>
      <c r="B16" s="25"/>
      <c r="C16" s="25"/>
      <c r="D16" s="25"/>
      <c r="E16" s="25"/>
      <c r="F16" s="25"/>
      <c r="G16" s="25"/>
      <c r="H16" s="26"/>
      <c r="I16" s="14"/>
    </row>
    <row r="17" spans="1:9" ht="90" x14ac:dyDescent="0.25">
      <c r="A17" s="3" t="s">
        <v>2</v>
      </c>
      <c r="B17" s="3" t="s">
        <v>3</v>
      </c>
      <c r="C17" s="3" t="s">
        <v>76</v>
      </c>
      <c r="D17" s="3" t="s">
        <v>5</v>
      </c>
      <c r="E17" s="3" t="s">
        <v>77</v>
      </c>
      <c r="F17" s="3" t="s">
        <v>78</v>
      </c>
      <c r="G17" s="3" t="s">
        <v>79</v>
      </c>
      <c r="H17" s="3" t="s">
        <v>4</v>
      </c>
      <c r="I17" s="3" t="s">
        <v>0</v>
      </c>
    </row>
    <row r="18" spans="1:9" x14ac:dyDescent="0.25">
      <c r="A18" s="5" t="s">
        <v>44</v>
      </c>
      <c r="B18" s="15" t="s">
        <v>45</v>
      </c>
      <c r="C18" s="11" t="s">
        <v>6</v>
      </c>
      <c r="D18" s="12" t="s">
        <v>46</v>
      </c>
      <c r="E18" s="13">
        <v>11</v>
      </c>
      <c r="F18" s="33">
        <v>5.6999999999999993</v>
      </c>
      <c r="G18" s="1"/>
      <c r="H18" s="34">
        <f t="shared" si="0"/>
        <v>0</v>
      </c>
      <c r="I18" s="10" t="str">
        <f t="shared" si="1"/>
        <v>Error Precio</v>
      </c>
    </row>
    <row r="19" spans="1:9" x14ac:dyDescent="0.25">
      <c r="A19" s="5" t="s">
        <v>47</v>
      </c>
      <c r="B19" s="15" t="s">
        <v>48</v>
      </c>
      <c r="C19" s="11" t="s">
        <v>6</v>
      </c>
      <c r="D19" s="12" t="s">
        <v>17</v>
      </c>
      <c r="E19" s="13">
        <v>825</v>
      </c>
      <c r="F19" s="33">
        <v>6.5</v>
      </c>
      <c r="G19" s="1"/>
      <c r="H19" s="34">
        <f t="shared" si="0"/>
        <v>0</v>
      </c>
      <c r="I19" s="10" t="str">
        <f t="shared" si="1"/>
        <v>Error Precio</v>
      </c>
    </row>
    <row r="20" spans="1:9" x14ac:dyDescent="0.25">
      <c r="A20" s="5" t="s">
        <v>49</v>
      </c>
      <c r="B20" s="15" t="s">
        <v>50</v>
      </c>
      <c r="C20" s="11" t="s">
        <v>6</v>
      </c>
      <c r="D20" s="12" t="s">
        <v>51</v>
      </c>
      <c r="E20" s="13">
        <v>17</v>
      </c>
      <c r="F20" s="33">
        <v>11.9</v>
      </c>
      <c r="G20" s="1"/>
      <c r="H20" s="34">
        <f t="shared" si="0"/>
        <v>0</v>
      </c>
      <c r="I20" s="10" t="str">
        <f t="shared" si="1"/>
        <v>Error Precio</v>
      </c>
    </row>
    <row r="21" spans="1:9" x14ac:dyDescent="0.25">
      <c r="A21" s="5" t="s">
        <v>52</v>
      </c>
      <c r="B21" s="15" t="s">
        <v>53</v>
      </c>
      <c r="C21" s="11" t="s">
        <v>6</v>
      </c>
      <c r="D21" s="12" t="s">
        <v>54</v>
      </c>
      <c r="E21" s="13">
        <v>11</v>
      </c>
      <c r="F21" s="33">
        <v>15.4</v>
      </c>
      <c r="G21" s="1"/>
      <c r="H21" s="34">
        <f t="shared" si="0"/>
        <v>0</v>
      </c>
      <c r="I21" s="10" t="str">
        <f t="shared" si="1"/>
        <v>Error Precio</v>
      </c>
    </row>
    <row r="22" spans="1:9" x14ac:dyDescent="0.25">
      <c r="A22" s="24" t="s">
        <v>55</v>
      </c>
      <c r="B22" s="25"/>
      <c r="C22" s="25"/>
      <c r="D22" s="25"/>
      <c r="E22" s="25"/>
      <c r="F22" s="25"/>
      <c r="G22" s="25"/>
      <c r="H22" s="25"/>
      <c r="I22" s="16"/>
    </row>
    <row r="23" spans="1:9" ht="90" x14ac:dyDescent="0.25">
      <c r="A23" s="3" t="s">
        <v>2</v>
      </c>
      <c r="B23" s="3" t="s">
        <v>3</v>
      </c>
      <c r="C23" s="3" t="s">
        <v>76</v>
      </c>
      <c r="D23" s="3" t="s">
        <v>5</v>
      </c>
      <c r="E23" s="3" t="s">
        <v>77</v>
      </c>
      <c r="F23" s="3" t="s">
        <v>78</v>
      </c>
      <c r="G23" s="3" t="s">
        <v>79</v>
      </c>
      <c r="H23" s="3" t="s">
        <v>4</v>
      </c>
      <c r="I23" s="3" t="s">
        <v>0</v>
      </c>
    </row>
    <row r="24" spans="1:9" x14ac:dyDescent="0.25">
      <c r="A24" s="5" t="s">
        <v>56</v>
      </c>
      <c r="B24" s="15" t="s">
        <v>57</v>
      </c>
      <c r="C24" s="11" t="s">
        <v>6</v>
      </c>
      <c r="D24" s="12" t="s">
        <v>58</v>
      </c>
      <c r="E24" s="13">
        <v>264</v>
      </c>
      <c r="F24" s="33">
        <v>7.1999999999999993</v>
      </c>
      <c r="G24" s="1"/>
      <c r="H24" s="34">
        <f t="shared" si="0"/>
        <v>0</v>
      </c>
      <c r="I24" s="10" t="str">
        <f t="shared" si="1"/>
        <v>Error Precio</v>
      </c>
    </row>
    <row r="25" spans="1:9" x14ac:dyDescent="0.25">
      <c r="A25" s="5" t="s">
        <v>59</v>
      </c>
      <c r="B25" s="15" t="s">
        <v>60</v>
      </c>
      <c r="C25" s="11" t="s">
        <v>6</v>
      </c>
      <c r="D25" s="12" t="s">
        <v>61</v>
      </c>
      <c r="E25" s="13">
        <v>5</v>
      </c>
      <c r="F25" s="33">
        <v>2.9</v>
      </c>
      <c r="G25" s="1"/>
      <c r="H25" s="34">
        <f t="shared" si="0"/>
        <v>0</v>
      </c>
      <c r="I25" s="10" t="str">
        <f t="shared" si="1"/>
        <v>Error Precio</v>
      </c>
    </row>
    <row r="26" spans="1:9" x14ac:dyDescent="0.25">
      <c r="A26" s="5" t="s">
        <v>62</v>
      </c>
      <c r="B26" s="15" t="s">
        <v>63</v>
      </c>
      <c r="C26" s="11" t="s">
        <v>6</v>
      </c>
      <c r="D26" s="12" t="s">
        <v>64</v>
      </c>
      <c r="E26" s="13">
        <v>25</v>
      </c>
      <c r="F26" s="33">
        <v>2.6</v>
      </c>
      <c r="G26" s="1"/>
      <c r="H26" s="34">
        <f t="shared" si="0"/>
        <v>0</v>
      </c>
      <c r="I26" s="10" t="str">
        <f t="shared" si="1"/>
        <v>Error Precio</v>
      </c>
    </row>
    <row r="27" spans="1:9" x14ac:dyDescent="0.25">
      <c r="A27" s="5" t="s">
        <v>65</v>
      </c>
      <c r="B27" s="15" t="s">
        <v>66</v>
      </c>
      <c r="C27" s="11" t="s">
        <v>6</v>
      </c>
      <c r="D27" s="12" t="s">
        <v>64</v>
      </c>
      <c r="E27" s="13">
        <v>6</v>
      </c>
      <c r="F27" s="33">
        <v>5.5</v>
      </c>
      <c r="G27" s="1"/>
      <c r="H27" s="34">
        <f t="shared" si="0"/>
        <v>0</v>
      </c>
      <c r="I27" s="10" t="str">
        <f t="shared" si="1"/>
        <v>Error Precio</v>
      </c>
    </row>
    <row r="28" spans="1:9" x14ac:dyDescent="0.25">
      <c r="A28" s="5" t="s">
        <v>67</v>
      </c>
      <c r="B28" s="15" t="s">
        <v>68</v>
      </c>
      <c r="C28" s="11" t="s">
        <v>6</v>
      </c>
      <c r="D28" s="12" t="s">
        <v>64</v>
      </c>
      <c r="E28" s="13">
        <v>16</v>
      </c>
      <c r="F28" s="33">
        <v>3</v>
      </c>
      <c r="G28" s="1"/>
      <c r="H28" s="34">
        <f t="shared" si="0"/>
        <v>0</v>
      </c>
      <c r="I28" s="10" t="str">
        <f t="shared" si="1"/>
        <v>Error Precio</v>
      </c>
    </row>
    <row r="29" spans="1:9" x14ac:dyDescent="0.25">
      <c r="A29" s="24" t="s">
        <v>69</v>
      </c>
      <c r="B29" s="25"/>
      <c r="C29" s="25"/>
      <c r="D29" s="25"/>
      <c r="E29" s="25"/>
      <c r="F29" s="25"/>
      <c r="G29" s="25"/>
      <c r="H29" s="25"/>
      <c r="I29" s="16"/>
    </row>
    <row r="30" spans="1:9" ht="90" x14ac:dyDescent="0.25">
      <c r="A30" s="3" t="s">
        <v>2</v>
      </c>
      <c r="B30" s="3" t="s">
        <v>3</v>
      </c>
      <c r="C30" s="3" t="s">
        <v>76</v>
      </c>
      <c r="D30" s="3" t="s">
        <v>5</v>
      </c>
      <c r="E30" s="3" t="s">
        <v>77</v>
      </c>
      <c r="F30" s="3" t="s">
        <v>78</v>
      </c>
      <c r="G30" s="3" t="s">
        <v>79</v>
      </c>
      <c r="H30" s="3" t="s">
        <v>4</v>
      </c>
      <c r="I30" s="3" t="s">
        <v>0</v>
      </c>
    </row>
    <row r="31" spans="1:9" x14ac:dyDescent="0.25">
      <c r="A31" s="5" t="s">
        <v>70</v>
      </c>
      <c r="B31" s="6" t="s">
        <v>69</v>
      </c>
      <c r="C31" s="7" t="s">
        <v>71</v>
      </c>
      <c r="D31" s="8" t="s">
        <v>72</v>
      </c>
      <c r="E31" s="17">
        <v>10890</v>
      </c>
      <c r="F31" s="33">
        <v>1.3</v>
      </c>
      <c r="G31" s="1"/>
      <c r="H31" s="34">
        <f t="shared" si="0"/>
        <v>0</v>
      </c>
      <c r="I31" s="10" t="str">
        <f t="shared" si="1"/>
        <v>Error Precio</v>
      </c>
    </row>
    <row r="32" spans="1:9" ht="60" x14ac:dyDescent="0.25">
      <c r="E32" s="31" t="s">
        <v>7</v>
      </c>
      <c r="F32" s="31"/>
      <c r="G32" s="32"/>
      <c r="H32" s="18" t="str">
        <f>IF(COUNTIF(I4:I31,"Error Precio"),"Oferta incompleta. Algún precio incorrecto",SUM(H4:H15,H18:H21,H24:H28,H31)*2)</f>
        <v>Oferta incompleta. Algún precio incorrecto</v>
      </c>
      <c r="I32" s="19" t="s">
        <v>1</v>
      </c>
    </row>
    <row r="35" spans="2:6" ht="15.75" thickBot="1" x14ac:dyDescent="0.3"/>
    <row r="36" spans="2:6" x14ac:dyDescent="0.25">
      <c r="B36" s="20" t="s">
        <v>74</v>
      </c>
      <c r="C36" s="27"/>
      <c r="D36" s="27"/>
      <c r="E36" s="27"/>
      <c r="F36" s="28"/>
    </row>
    <row r="37" spans="2:6" ht="15.75" thickBot="1" x14ac:dyDescent="0.3">
      <c r="B37" s="21" t="s">
        <v>75</v>
      </c>
      <c r="C37" s="29"/>
      <c r="D37" s="29"/>
      <c r="E37" s="29"/>
      <c r="F37" s="30"/>
    </row>
  </sheetData>
  <sheetProtection password="F9FE" sheet="1" objects="1" scenarios="1" selectLockedCells="1"/>
  <mergeCells count="8">
    <mergeCell ref="A1:I1"/>
    <mergeCell ref="A16:H16"/>
    <mergeCell ref="A22:H22"/>
    <mergeCell ref="C36:F36"/>
    <mergeCell ref="C37:F37"/>
    <mergeCell ref="A29:H29"/>
    <mergeCell ref="E32:G32"/>
    <mergeCell ref="A3:H3"/>
  </mergeCells>
  <dataValidations count="2">
    <dataValidation type="custom" allowBlank="1" showInputMessage="1" showErrorMessage="1" errorTitle="EXCESO DE DECIMALES" error="La oferta debe presentarse con 2 decimales" sqref="F18:F21 F4:F15 F24:F28 F31">
      <formula1>F4*100=INT(F4*100)</formula1>
    </dataValidation>
    <dataValidation type="custom" allowBlank="1" showInputMessage="1" showErrorMessage="1" errorTitle="NÚMERO DE DECIMALES INCORRECTO" error="El precio deberá incluir dos decimales." sqref="G31:H31 G4:H15 G18:H21 G24:H28">
      <formula1>G4*100=INT(G4*100)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9B1B74-D3FC-4170-9A35-71AF23D7D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CDD221-0D25-4169-8D10-C6BBEA6C5DCB}">
  <ds:schemaRefs>
    <ds:schemaRef ds:uri="http://purl.org/dc/dcmitype/"/>
    <ds:schemaRef ds:uri="http://schemas.microsoft.com/office/infopath/2007/PartnerControls"/>
    <ds:schemaRef ds:uri="89590da3-fd85-41c8-99d6-15cf72c2211a"/>
    <ds:schemaRef ds:uri="http://schemas.microsoft.com/office/2006/metadata/properties"/>
    <ds:schemaRef ds:uri="http://schemas.microsoft.com/office/2006/documentManagement/types"/>
    <ds:schemaRef ds:uri="http://purl.org/dc/elements/1.1/"/>
    <ds:schemaRef ds:uri="cb9a2c09-a600-4c24-9818-7f6ddea49959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01952C1-66EF-4787-BCE0-EBB8AB89DA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2020-06-26T11:36:16Z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